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915fd6e82ce348d/Escritorio/CRISTHIAN ROJAS/Trabajo de Grado/Anexos/"/>
    </mc:Choice>
  </mc:AlternateContent>
  <xr:revisionPtr revIDLastSave="31" documentId="13_ncr:1_{87467230-2C59-479D-85F9-F847C4E54120}" xr6:coauthVersionLast="47" xr6:coauthVersionMax="47" xr10:uidLastSave="{5081FA11-35B3-4024-BD57-8D42044AB5D1}"/>
  <bookViews>
    <workbookView xWindow="-108" yWindow="-108" windowWidth="23256" windowHeight="12576" activeTab="2" xr2:uid="{DD37574B-DE7A-489D-B188-6E9133EA03E2}"/>
  </bookViews>
  <sheets>
    <sheet name="ALFA 1" sheetId="1" r:id="rId1"/>
    <sheet name="ALFA 2" sheetId="2" r:id="rId2"/>
    <sheet name="CONSOLIDADO" sheetId="3" r:id="rId3"/>
  </sheets>
  <definedNames>
    <definedName name="solver_adj" localSheetId="1" hidden="1">'ALFA 2'!$H$8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'ALFA 2'!$H$8</definedName>
    <definedName name="solver_lhs2" localSheetId="1" hidden="1">'ALFA 2'!$H$8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2</definedName>
    <definedName name="solver_nwt" localSheetId="1" hidden="1">1</definedName>
    <definedName name="solver_opt" localSheetId="1" hidden="1">'ALFA 2'!$C$36</definedName>
    <definedName name="solver_pre" localSheetId="1" hidden="1">0.000001</definedName>
    <definedName name="solver_rbv" localSheetId="1" hidden="1">1</definedName>
    <definedName name="solver_rel1" localSheetId="1" hidden="1">1</definedName>
    <definedName name="solver_rel2" localSheetId="1" hidden="1">3</definedName>
    <definedName name="solver_rhs1" localSheetId="1" hidden="1">1</definedName>
    <definedName name="solver_rhs2" localSheetId="1" hidden="1">0.1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2" l="1"/>
  <c r="D10" i="2" s="1"/>
  <c r="D9" i="1"/>
  <c r="D10" i="1" s="1"/>
  <c r="D11" i="2" l="1"/>
  <c r="E10" i="2"/>
  <c r="F10" i="2" s="1"/>
  <c r="E9" i="2"/>
  <c r="E9" i="1"/>
  <c r="F9" i="1" s="1"/>
  <c r="D11" i="1"/>
  <c r="E10" i="1"/>
  <c r="F10" i="1" s="1"/>
  <c r="F9" i="2" l="1"/>
  <c r="E11" i="2"/>
  <c r="F11" i="2" s="1"/>
  <c r="D12" i="2"/>
  <c r="D12" i="1"/>
  <c r="E11" i="1"/>
  <c r="F11" i="1" s="1"/>
  <c r="E12" i="2" l="1"/>
  <c r="D13" i="2"/>
  <c r="D13" i="1"/>
  <c r="E12" i="1"/>
  <c r="D14" i="2" l="1"/>
  <c r="E13" i="2"/>
  <c r="F13" i="2" s="1"/>
  <c r="F12" i="2"/>
  <c r="F12" i="1"/>
  <c r="D14" i="1"/>
  <c r="E13" i="1"/>
  <c r="F13" i="1" s="1"/>
  <c r="E14" i="2" l="1"/>
  <c r="D15" i="2"/>
  <c r="D15" i="1"/>
  <c r="E14" i="1"/>
  <c r="F14" i="1" s="1"/>
  <c r="F14" i="2" l="1"/>
  <c r="D16" i="2"/>
  <c r="E15" i="2"/>
  <c r="F15" i="2" s="1"/>
  <c r="D16" i="1"/>
  <c r="E15" i="1"/>
  <c r="F15" i="1" s="1"/>
  <c r="E16" i="2" l="1"/>
  <c r="F16" i="2" s="1"/>
  <c r="D17" i="2"/>
  <c r="D17" i="1"/>
  <c r="E16" i="1"/>
  <c r="F16" i="1" s="1"/>
  <c r="E17" i="2" l="1"/>
  <c r="F17" i="2" s="1"/>
  <c r="D18" i="2"/>
  <c r="D18" i="1"/>
  <c r="E17" i="1"/>
  <c r="F17" i="1" s="1"/>
  <c r="D19" i="2" l="1"/>
  <c r="E18" i="2"/>
  <c r="F18" i="2" s="1"/>
  <c r="D19" i="1"/>
  <c r="E18" i="1"/>
  <c r="F18" i="1" s="1"/>
  <c r="E19" i="2" l="1"/>
  <c r="F19" i="2" s="1"/>
  <c r="D20" i="2"/>
  <c r="D20" i="1"/>
  <c r="E19" i="1"/>
  <c r="F19" i="1" s="1"/>
  <c r="E20" i="2" l="1"/>
  <c r="F20" i="2" s="1"/>
  <c r="D21" i="2"/>
  <c r="D21" i="1"/>
  <c r="E20" i="1"/>
  <c r="F20" i="1" s="1"/>
  <c r="D22" i="2" l="1"/>
  <c r="E21" i="2"/>
  <c r="F21" i="2" s="1"/>
  <c r="D22" i="1"/>
  <c r="E21" i="1"/>
  <c r="F21" i="1" s="1"/>
  <c r="E22" i="2" l="1"/>
  <c r="F22" i="2" s="1"/>
  <c r="D23" i="2"/>
  <c r="D23" i="1"/>
  <c r="E22" i="1"/>
  <c r="F22" i="1" s="1"/>
  <c r="D24" i="2" l="1"/>
  <c r="E23" i="2"/>
  <c r="F23" i="2" s="1"/>
  <c r="D24" i="1"/>
  <c r="E23" i="1"/>
  <c r="F23" i="1" s="1"/>
  <c r="D25" i="2" l="1"/>
  <c r="E24" i="2"/>
  <c r="F24" i="2" s="1"/>
  <c r="D25" i="1"/>
  <c r="E24" i="1"/>
  <c r="F24" i="1" s="1"/>
  <c r="E25" i="2" l="1"/>
  <c r="F25" i="2" s="1"/>
  <c r="D26" i="2"/>
  <c r="D26" i="1"/>
  <c r="E25" i="1"/>
  <c r="F25" i="1" s="1"/>
  <c r="D27" i="2" l="1"/>
  <c r="E26" i="2"/>
  <c r="F26" i="2" s="1"/>
  <c r="D27" i="1"/>
  <c r="E26" i="1"/>
  <c r="F26" i="1" s="1"/>
  <c r="E27" i="2" l="1"/>
  <c r="F27" i="2" s="1"/>
  <c r="D28" i="2"/>
  <c r="D28" i="1"/>
  <c r="E27" i="1"/>
  <c r="F27" i="1" s="1"/>
  <c r="D29" i="2" l="1"/>
  <c r="E28" i="2"/>
  <c r="F28" i="2" s="1"/>
  <c r="D29" i="1"/>
  <c r="E28" i="1"/>
  <c r="F28" i="1" s="1"/>
  <c r="D30" i="2" l="1"/>
  <c r="E29" i="2"/>
  <c r="F29" i="2" s="1"/>
  <c r="D30" i="1"/>
  <c r="E29" i="1"/>
  <c r="F29" i="1" s="1"/>
  <c r="D31" i="2" l="1"/>
  <c r="E30" i="2"/>
  <c r="F30" i="2" s="1"/>
  <c r="D31" i="1"/>
  <c r="E30" i="1"/>
  <c r="F30" i="1" s="1"/>
  <c r="D32" i="2" l="1"/>
  <c r="E31" i="2"/>
  <c r="D32" i="1"/>
  <c r="E31" i="1"/>
  <c r="F31" i="2" l="1"/>
  <c r="C36" i="2" s="1"/>
  <c r="C35" i="2"/>
  <c r="F31" i="1"/>
  <c r="C36" i="1" s="1"/>
  <c r="C35" i="1"/>
</calcChain>
</file>

<file path=xl/sharedStrings.xml><?xml version="1.0" encoding="utf-8"?>
<sst xmlns="http://schemas.openxmlformats.org/spreadsheetml/2006/main" count="32" uniqueCount="17">
  <si>
    <t>MES</t>
  </si>
  <si>
    <t>Ventas</t>
  </si>
  <si>
    <t>ERROR</t>
  </si>
  <si>
    <t>PRONOSTICO</t>
  </si>
  <si>
    <t>ALPHA</t>
  </si>
  <si>
    <t>ERROR ABSOLUTO</t>
  </si>
  <si>
    <t>ME=</t>
  </si>
  <si>
    <t>MAE=</t>
  </si>
  <si>
    <t xml:space="preserve">suavizacion </t>
  </si>
  <si>
    <t>Pronóstico</t>
  </si>
  <si>
    <t>α=0,5</t>
  </si>
  <si>
    <t>α=0,2169</t>
  </si>
  <si>
    <r>
      <rPr>
        <b/>
        <sz val="12"/>
        <color theme="1"/>
        <rFont val="Tahoma"/>
        <family val="2"/>
      </rPr>
      <t>FERRETERIA SANCHEZ D S.A.S FERRETERIA SANCHEZ D S.A.S</t>
    </r>
    <r>
      <rPr>
        <sz val="12"/>
        <color theme="1"/>
        <rFont val="Tahoma"/>
        <family val="2"/>
      </rPr>
      <t xml:space="preserve">
Nit. 901.432.501-0
Calle 6 No. 10-68 Bucaramanga - Tel: 6711943</t>
    </r>
  </si>
  <si>
    <r>
      <rPr>
        <sz val="11"/>
        <color theme="1"/>
        <rFont val="Calibri"/>
        <family val="2"/>
      </rPr>
      <t>α=</t>
    </r>
    <r>
      <rPr>
        <sz val="11"/>
        <color theme="1"/>
        <rFont val="Calibri"/>
        <family val="2"/>
        <scheme val="minor"/>
      </rPr>
      <t>0,5</t>
    </r>
  </si>
  <si>
    <t>α=0,216984290998871</t>
  </si>
  <si>
    <t>PRONOSTICO α=0,5</t>
  </si>
  <si>
    <t>PRONOSTICO α=0,2169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</si>
</sst>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'ALFA 1'!$C$6</c:f>
              <c:strCache>
                <c:ptCount val="1"/>
                <c:pt idx="0">
                  <c:v>Ventas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'ALFA 1'!$C$8:$C$31</c:f>
              <c:numCache>
                <c:formatCode>General</c:formatCode>
                <c:ptCount val="24"/>
                <c:pt idx="0">
                  <c:v>2535.1</c:v>
                </c:pt>
                <c:pt idx="1">
                  <c:v>5282.5</c:v>
                </c:pt>
                <c:pt idx="2">
                  <c:v>1819.3</c:v>
                </c:pt>
                <c:pt idx="3">
                  <c:v>151.30000000000001</c:v>
                </c:pt>
                <c:pt idx="4">
                  <c:v>3744.7</c:v>
                </c:pt>
                <c:pt idx="5">
                  <c:v>5908.7</c:v>
                </c:pt>
                <c:pt idx="6">
                  <c:v>5320.7</c:v>
                </c:pt>
                <c:pt idx="7">
                  <c:v>3742.4</c:v>
                </c:pt>
                <c:pt idx="8">
                  <c:v>3924</c:v>
                </c:pt>
                <c:pt idx="9">
                  <c:v>3581.7</c:v>
                </c:pt>
                <c:pt idx="10">
                  <c:v>2620.6</c:v>
                </c:pt>
                <c:pt idx="11">
                  <c:v>2017.5</c:v>
                </c:pt>
                <c:pt idx="12">
                  <c:v>628.20000000000005</c:v>
                </c:pt>
                <c:pt idx="13">
                  <c:v>1962.6</c:v>
                </c:pt>
                <c:pt idx="14">
                  <c:v>4083.3</c:v>
                </c:pt>
                <c:pt idx="15">
                  <c:v>3628.3</c:v>
                </c:pt>
                <c:pt idx="16">
                  <c:v>612</c:v>
                </c:pt>
                <c:pt idx="17">
                  <c:v>847.7</c:v>
                </c:pt>
                <c:pt idx="18">
                  <c:v>1797.5</c:v>
                </c:pt>
                <c:pt idx="19">
                  <c:v>2761.5</c:v>
                </c:pt>
                <c:pt idx="20">
                  <c:v>3088.3</c:v>
                </c:pt>
                <c:pt idx="21">
                  <c:v>2057.6</c:v>
                </c:pt>
                <c:pt idx="22">
                  <c:v>6933.6</c:v>
                </c:pt>
                <c:pt idx="23">
                  <c:v>10820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D1-485E-914E-B3F6C206B395}"/>
            </c:ext>
          </c:extLst>
        </c:ser>
        <c:ser>
          <c:idx val="1"/>
          <c:order val="1"/>
          <c:tx>
            <c:strRef>
              <c:f>'ALFA 1'!$D$8:$D$32</c:f>
              <c:strCache>
                <c:ptCount val="25"/>
                <c:pt idx="0">
                  <c:v>2535,1</c:v>
                </c:pt>
                <c:pt idx="1">
                  <c:v>2535,1</c:v>
                </c:pt>
                <c:pt idx="2">
                  <c:v>3908,8</c:v>
                </c:pt>
                <c:pt idx="3">
                  <c:v>2864,05</c:v>
                </c:pt>
                <c:pt idx="4">
                  <c:v>1507,675</c:v>
                </c:pt>
                <c:pt idx="5">
                  <c:v>2626,1875</c:v>
                </c:pt>
                <c:pt idx="6">
                  <c:v>4267,44375</c:v>
                </c:pt>
                <c:pt idx="7">
                  <c:v>4794,071875</c:v>
                </c:pt>
                <c:pt idx="8">
                  <c:v>4268,235938</c:v>
                </c:pt>
                <c:pt idx="9">
                  <c:v>4096,117969</c:v>
                </c:pt>
                <c:pt idx="10">
                  <c:v>3838,908984</c:v>
                </c:pt>
                <c:pt idx="11">
                  <c:v>3229,754492</c:v>
                </c:pt>
                <c:pt idx="12">
                  <c:v>2623,627246</c:v>
                </c:pt>
                <c:pt idx="13">
                  <c:v>1625,913623</c:v>
                </c:pt>
                <c:pt idx="14">
                  <c:v>1794,256812</c:v>
                </c:pt>
                <c:pt idx="15">
                  <c:v>2938,778406</c:v>
                </c:pt>
                <c:pt idx="16">
                  <c:v>3283,539203</c:v>
                </c:pt>
                <c:pt idx="17">
                  <c:v>1947,769601</c:v>
                </c:pt>
                <c:pt idx="18">
                  <c:v>1397,734801</c:v>
                </c:pt>
                <c:pt idx="19">
                  <c:v>1597,6174</c:v>
                </c:pt>
                <c:pt idx="20">
                  <c:v>2179,5587</c:v>
                </c:pt>
                <c:pt idx="21">
                  <c:v>2633,92935</c:v>
                </c:pt>
                <c:pt idx="22">
                  <c:v>2345,764675</c:v>
                </c:pt>
                <c:pt idx="23">
                  <c:v>4639,682338</c:v>
                </c:pt>
                <c:pt idx="24">
                  <c:v>7729,841169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'ALFA 1'!$D$8:$D$32</c:f>
              <c:numCache>
                <c:formatCode>General</c:formatCode>
                <c:ptCount val="25"/>
                <c:pt idx="0">
                  <c:v>2535.1</c:v>
                </c:pt>
                <c:pt idx="1">
                  <c:v>2535.1</c:v>
                </c:pt>
                <c:pt idx="2">
                  <c:v>3908.8</c:v>
                </c:pt>
                <c:pt idx="3">
                  <c:v>2864.05</c:v>
                </c:pt>
                <c:pt idx="4">
                  <c:v>1507.6750000000002</c:v>
                </c:pt>
                <c:pt idx="5">
                  <c:v>2626.1875</c:v>
                </c:pt>
                <c:pt idx="6">
                  <c:v>4267.4437500000004</c:v>
                </c:pt>
                <c:pt idx="7">
                  <c:v>4794.0718749999996</c:v>
                </c:pt>
                <c:pt idx="8">
                  <c:v>4268.2359374999996</c:v>
                </c:pt>
                <c:pt idx="9">
                  <c:v>4096.1179687499998</c:v>
                </c:pt>
                <c:pt idx="10">
                  <c:v>3838.9089843749998</c:v>
                </c:pt>
                <c:pt idx="11">
                  <c:v>3229.7544921874996</c:v>
                </c:pt>
                <c:pt idx="12">
                  <c:v>2623.6272460937498</c:v>
                </c:pt>
                <c:pt idx="13">
                  <c:v>1625.9136230468748</c:v>
                </c:pt>
                <c:pt idx="14">
                  <c:v>1794.2568115234374</c:v>
                </c:pt>
                <c:pt idx="15">
                  <c:v>2938.7784057617191</c:v>
                </c:pt>
                <c:pt idx="16">
                  <c:v>3283.5392028808596</c:v>
                </c:pt>
                <c:pt idx="17">
                  <c:v>1947.7696014404298</c:v>
                </c:pt>
                <c:pt idx="18">
                  <c:v>1397.7348007202149</c:v>
                </c:pt>
                <c:pt idx="19">
                  <c:v>1597.6174003601075</c:v>
                </c:pt>
                <c:pt idx="20">
                  <c:v>2179.5587001800536</c:v>
                </c:pt>
                <c:pt idx="21">
                  <c:v>2633.9293500900267</c:v>
                </c:pt>
                <c:pt idx="22">
                  <c:v>2345.7646750450131</c:v>
                </c:pt>
                <c:pt idx="23">
                  <c:v>4639.6823375225067</c:v>
                </c:pt>
                <c:pt idx="24">
                  <c:v>7729.8411687612534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D1-485E-914E-B3F6C206B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53808"/>
        <c:axId val="93555056"/>
      </c:lineChart>
      <c:catAx>
        <c:axId val="93553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555056"/>
        <c:crosses val="autoZero"/>
        <c:auto val="1"/>
        <c:lblAlgn val="ctr"/>
        <c:lblOffset val="100"/>
        <c:noMultiLvlLbl val="0"/>
      </c:catAx>
      <c:valAx>
        <c:axId val="9355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553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'ALFA 2'!$C$6</c:f>
              <c:strCache>
                <c:ptCount val="1"/>
                <c:pt idx="0">
                  <c:v>Ventas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'ALFA 2'!$C$8:$C$31</c:f>
              <c:numCache>
                <c:formatCode>General</c:formatCode>
                <c:ptCount val="24"/>
                <c:pt idx="0">
                  <c:v>2535.1</c:v>
                </c:pt>
                <c:pt idx="1">
                  <c:v>5282.5</c:v>
                </c:pt>
                <c:pt idx="2">
                  <c:v>1819.3</c:v>
                </c:pt>
                <c:pt idx="3">
                  <c:v>151.30000000000001</c:v>
                </c:pt>
                <c:pt idx="4">
                  <c:v>3744.7</c:v>
                </c:pt>
                <c:pt idx="5">
                  <c:v>5908.7</c:v>
                </c:pt>
                <c:pt idx="6">
                  <c:v>5320.7</c:v>
                </c:pt>
                <c:pt idx="7">
                  <c:v>3742.4</c:v>
                </c:pt>
                <c:pt idx="8">
                  <c:v>3924</c:v>
                </c:pt>
                <c:pt idx="9">
                  <c:v>3581.7</c:v>
                </c:pt>
                <c:pt idx="10">
                  <c:v>2620.6</c:v>
                </c:pt>
                <c:pt idx="11">
                  <c:v>2017.5</c:v>
                </c:pt>
                <c:pt idx="12">
                  <c:v>628.20000000000005</c:v>
                </c:pt>
                <c:pt idx="13">
                  <c:v>1962.6</c:v>
                </c:pt>
                <c:pt idx="14">
                  <c:v>4083.3</c:v>
                </c:pt>
                <c:pt idx="15">
                  <c:v>3628.3</c:v>
                </c:pt>
                <c:pt idx="16">
                  <c:v>612</c:v>
                </c:pt>
                <c:pt idx="17">
                  <c:v>847.7</c:v>
                </c:pt>
                <c:pt idx="18">
                  <c:v>1797.5</c:v>
                </c:pt>
                <c:pt idx="19">
                  <c:v>2761.5</c:v>
                </c:pt>
                <c:pt idx="20">
                  <c:v>3088.3</c:v>
                </c:pt>
                <c:pt idx="21">
                  <c:v>2057.6</c:v>
                </c:pt>
                <c:pt idx="22">
                  <c:v>6933.6</c:v>
                </c:pt>
                <c:pt idx="23">
                  <c:v>10820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43-4CF1-ACE1-3C9EB320EA58}"/>
            </c:ext>
          </c:extLst>
        </c:ser>
        <c:ser>
          <c:idx val="1"/>
          <c:order val="1"/>
          <c:tx>
            <c:strRef>
              <c:f>'ALFA 2'!$D$8:$D$32</c:f>
              <c:strCache>
                <c:ptCount val="25"/>
                <c:pt idx="0">
                  <c:v>2535,1</c:v>
                </c:pt>
                <c:pt idx="1">
                  <c:v>2535,1</c:v>
                </c:pt>
                <c:pt idx="2">
                  <c:v>3131,242641</c:v>
                </c:pt>
                <c:pt idx="3">
                  <c:v>2846,571697</c:v>
                </c:pt>
                <c:pt idx="4">
                  <c:v>2261,740079</c:v>
                </c:pt>
                <c:pt idx="5">
                  <c:v>2583,519086</c:v>
                </c:pt>
                <c:pt idx="6">
                  <c:v>3305,031109</c:v>
                </c:pt>
                <c:pt idx="7">
                  <c:v>3742,399594</c:v>
                </c:pt>
                <c:pt idx="8">
                  <c:v>3742,399682</c:v>
                </c:pt>
                <c:pt idx="9">
                  <c:v>3781,804098</c:v>
                </c:pt>
                <c:pt idx="10">
                  <c:v>3738,384653</c:v>
                </c:pt>
                <c:pt idx="11">
                  <c:v>3495,842942</c:v>
                </c:pt>
                <c:pt idx="12">
                  <c:v>3175,065747</c:v>
                </c:pt>
                <c:pt idx="13">
                  <c:v>2622,435889</c:v>
                </c:pt>
                <c:pt idx="14">
                  <c:v>2479,261866</c:v>
                </c:pt>
                <c:pt idx="15">
                  <c:v>2827,312943</c:v>
                </c:pt>
                <c:pt idx="16">
                  <c:v>3001,114552</c:v>
                </c:pt>
                <c:pt idx="17">
                  <c:v>2482,714225</c:v>
                </c:pt>
                <c:pt idx="18">
                  <c:v>2127,941822</c:v>
                </c:pt>
                <c:pt idx="19">
                  <c:v>2056,241138</c:v>
                </c:pt>
                <c:pt idx="20">
                  <c:v>2209,271232</c:v>
                </c:pt>
                <c:pt idx="21">
                  <c:v>2400,006666</c:v>
                </c:pt>
                <c:pt idx="22">
                  <c:v>2325,709798</c:v>
                </c:pt>
                <c:pt idx="23">
                  <c:v>3325,549587</c:v>
                </c:pt>
                <c:pt idx="24">
                  <c:v>4951,727596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'ALFA 2'!$D$8:$D$32</c:f>
              <c:numCache>
                <c:formatCode>General</c:formatCode>
                <c:ptCount val="25"/>
                <c:pt idx="0">
                  <c:v>2535.1</c:v>
                </c:pt>
                <c:pt idx="1">
                  <c:v>2535.1</c:v>
                </c:pt>
                <c:pt idx="2">
                  <c:v>3131.2426410902972</c:v>
                </c:pt>
                <c:pt idx="3">
                  <c:v>2846.5716972821328</c:v>
                </c:pt>
                <c:pt idx="4">
                  <c:v>2261.7400789980461</c:v>
                </c:pt>
                <c:pt idx="5">
                  <c:v>2583.5190860363964</c:v>
                </c:pt>
                <c:pt idx="6">
                  <c:v>3305.0311090957657</c:v>
                </c:pt>
                <c:pt idx="7">
                  <c:v>3742.3995942771012</c:v>
                </c:pt>
                <c:pt idx="8">
                  <c:v>3742.3996823125967</c:v>
                </c:pt>
                <c:pt idx="9">
                  <c:v>3781.8040984911677</c:v>
                </c:pt>
                <c:pt idx="10">
                  <c:v>3738.3846525540935</c:v>
                </c:pt>
                <c:pt idx="11">
                  <c:v>3495.8429422302243</c:v>
                </c:pt>
                <c:pt idx="12">
                  <c:v>3175.0657470572146</c:v>
                </c:pt>
                <c:pt idx="13">
                  <c:v>2622.4358886626956</c:v>
                </c:pt>
                <c:pt idx="14">
                  <c:v>2479.2618661856109</c:v>
                </c:pt>
                <c:pt idx="15">
                  <c:v>2827.3129433864779</c:v>
                </c:pt>
                <c:pt idx="16">
                  <c:v>3001.1145519650354</c:v>
                </c:pt>
                <c:pt idx="17">
                  <c:v>2482.7142247918173</c:v>
                </c:pt>
                <c:pt idx="18">
                  <c:v>2127.9418224522965</c:v>
                </c:pt>
                <c:pt idx="19">
                  <c:v>2056.2411378911102</c:v>
                </c:pt>
                <c:pt idx="20">
                  <c:v>2209.2712320564779</c:v>
                </c:pt>
                <c:pt idx="21">
                  <c:v>2400.0066660363141</c:v>
                </c:pt>
                <c:pt idx="22">
                  <c:v>2325.7097983731373</c:v>
                </c:pt>
                <c:pt idx="23">
                  <c:v>3325.5495867737859</c:v>
                </c:pt>
                <c:pt idx="24">
                  <c:v>4951.7275961138694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43-4CF1-ACE1-3C9EB320E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553808"/>
        <c:axId val="93555056"/>
      </c:lineChart>
      <c:catAx>
        <c:axId val="93553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555056"/>
        <c:crosses val="autoZero"/>
        <c:auto val="1"/>
        <c:lblAlgn val="ctr"/>
        <c:lblOffset val="100"/>
        <c:noMultiLvlLbl val="0"/>
      </c:catAx>
      <c:valAx>
        <c:axId val="9355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553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DEMANDA REAL vs PRONOSTICOS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CONSOLIDADO!$C$7</c:f>
              <c:strCache>
                <c:ptCount val="1"/>
                <c:pt idx="0">
                  <c:v>Ventas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CONSOLIDADO!$C$9:$C$32</c:f>
              <c:numCache>
                <c:formatCode>General</c:formatCode>
                <c:ptCount val="24"/>
                <c:pt idx="0">
                  <c:v>2535.1</c:v>
                </c:pt>
                <c:pt idx="1">
                  <c:v>5282.5</c:v>
                </c:pt>
                <c:pt idx="2">
                  <c:v>1819.3</c:v>
                </c:pt>
                <c:pt idx="3">
                  <c:v>151.30000000000001</c:v>
                </c:pt>
                <c:pt idx="4">
                  <c:v>3744.7</c:v>
                </c:pt>
                <c:pt idx="5">
                  <c:v>5908.7</c:v>
                </c:pt>
                <c:pt idx="6">
                  <c:v>5320.7</c:v>
                </c:pt>
                <c:pt idx="7">
                  <c:v>3742.4</c:v>
                </c:pt>
                <c:pt idx="8">
                  <c:v>3924</c:v>
                </c:pt>
                <c:pt idx="9">
                  <c:v>3581.7</c:v>
                </c:pt>
                <c:pt idx="10">
                  <c:v>2620.6</c:v>
                </c:pt>
                <c:pt idx="11">
                  <c:v>2017.5</c:v>
                </c:pt>
                <c:pt idx="12">
                  <c:v>628.20000000000005</c:v>
                </c:pt>
                <c:pt idx="13">
                  <c:v>1962.6</c:v>
                </c:pt>
                <c:pt idx="14">
                  <c:v>4083.3</c:v>
                </c:pt>
                <c:pt idx="15">
                  <c:v>3628.3</c:v>
                </c:pt>
                <c:pt idx="16">
                  <c:v>612</c:v>
                </c:pt>
                <c:pt idx="17">
                  <c:v>847.7</c:v>
                </c:pt>
                <c:pt idx="18">
                  <c:v>1797.5</c:v>
                </c:pt>
                <c:pt idx="19">
                  <c:v>2761.5</c:v>
                </c:pt>
                <c:pt idx="20">
                  <c:v>3088.3</c:v>
                </c:pt>
                <c:pt idx="21">
                  <c:v>2057.6</c:v>
                </c:pt>
                <c:pt idx="22">
                  <c:v>6933.6</c:v>
                </c:pt>
                <c:pt idx="23">
                  <c:v>10820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74-4B01-A4E8-1799B4B36D03}"/>
            </c:ext>
          </c:extLst>
        </c:ser>
        <c:ser>
          <c:idx val="1"/>
          <c:order val="1"/>
          <c:tx>
            <c:strRef>
              <c:f>CONSOLIDADO!$D$7</c:f>
              <c:strCache>
                <c:ptCount val="1"/>
                <c:pt idx="0">
                  <c:v>PRONOSTICO α=0,5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CONSOLIDADO!$D$9:$D$33</c:f>
              <c:numCache>
                <c:formatCode>General</c:formatCode>
                <c:ptCount val="25"/>
                <c:pt idx="0">
                  <c:v>2535.1</c:v>
                </c:pt>
                <c:pt idx="1">
                  <c:v>2535.1</c:v>
                </c:pt>
                <c:pt idx="2">
                  <c:v>3908.8</c:v>
                </c:pt>
                <c:pt idx="3">
                  <c:v>2864.05</c:v>
                </c:pt>
                <c:pt idx="4">
                  <c:v>1507.6750000000002</c:v>
                </c:pt>
                <c:pt idx="5">
                  <c:v>2626.1875</c:v>
                </c:pt>
                <c:pt idx="6">
                  <c:v>4267.4437500000004</c:v>
                </c:pt>
                <c:pt idx="7">
                  <c:v>4794.0718749999996</c:v>
                </c:pt>
                <c:pt idx="8">
                  <c:v>4268.2359374999996</c:v>
                </c:pt>
                <c:pt idx="9">
                  <c:v>4096.1179687499998</c:v>
                </c:pt>
                <c:pt idx="10">
                  <c:v>3838.9089843749998</c:v>
                </c:pt>
                <c:pt idx="11">
                  <c:v>3229.7544921874996</c:v>
                </c:pt>
                <c:pt idx="12">
                  <c:v>2623.6272460937498</c:v>
                </c:pt>
                <c:pt idx="13">
                  <c:v>1625.9136230468748</c:v>
                </c:pt>
                <c:pt idx="14">
                  <c:v>1794.2568115234374</c:v>
                </c:pt>
                <c:pt idx="15">
                  <c:v>2938.7784057617191</c:v>
                </c:pt>
                <c:pt idx="16">
                  <c:v>3283.5392028808596</c:v>
                </c:pt>
                <c:pt idx="17">
                  <c:v>1947.7696014404298</c:v>
                </c:pt>
                <c:pt idx="18">
                  <c:v>1397.7348007202149</c:v>
                </c:pt>
                <c:pt idx="19">
                  <c:v>1597.6174003601075</c:v>
                </c:pt>
                <c:pt idx="20">
                  <c:v>2179.5587001800536</c:v>
                </c:pt>
                <c:pt idx="21">
                  <c:v>2633.9293500900267</c:v>
                </c:pt>
                <c:pt idx="22">
                  <c:v>2345.7646750450131</c:v>
                </c:pt>
                <c:pt idx="23">
                  <c:v>4639.6823375225067</c:v>
                </c:pt>
                <c:pt idx="24">
                  <c:v>7729.8411687612534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74-4B01-A4E8-1799B4B36D03}"/>
            </c:ext>
          </c:extLst>
        </c:ser>
        <c:ser>
          <c:idx val="2"/>
          <c:order val="2"/>
          <c:tx>
            <c:strRef>
              <c:f>CONSOLIDADO!$E$7</c:f>
              <c:strCache>
                <c:ptCount val="1"/>
                <c:pt idx="0">
                  <c:v>PRONOSTICO α=0,2169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CONSOLIDADO!$E$9:$E$33</c:f>
              <c:numCache>
                <c:formatCode>General</c:formatCode>
                <c:ptCount val="25"/>
                <c:pt idx="0">
                  <c:v>2535.1</c:v>
                </c:pt>
                <c:pt idx="1">
                  <c:v>2535.1</c:v>
                </c:pt>
                <c:pt idx="2">
                  <c:v>3131.2426410902972</c:v>
                </c:pt>
                <c:pt idx="3">
                  <c:v>2846.5716972821328</c:v>
                </c:pt>
                <c:pt idx="4">
                  <c:v>2261.7400789980461</c:v>
                </c:pt>
                <c:pt idx="5">
                  <c:v>2583.5190860363964</c:v>
                </c:pt>
                <c:pt idx="6">
                  <c:v>3305.0311090957657</c:v>
                </c:pt>
                <c:pt idx="7">
                  <c:v>3742.3995942771012</c:v>
                </c:pt>
                <c:pt idx="8">
                  <c:v>3742.3996823125967</c:v>
                </c:pt>
                <c:pt idx="9">
                  <c:v>3781.8040984911677</c:v>
                </c:pt>
                <c:pt idx="10">
                  <c:v>3738.3846525540935</c:v>
                </c:pt>
                <c:pt idx="11">
                  <c:v>3495.8429422302243</c:v>
                </c:pt>
                <c:pt idx="12">
                  <c:v>3175.0657470572146</c:v>
                </c:pt>
                <c:pt idx="13">
                  <c:v>2622.4358886626956</c:v>
                </c:pt>
                <c:pt idx="14">
                  <c:v>2479.2618661856109</c:v>
                </c:pt>
                <c:pt idx="15">
                  <c:v>2827.3129433864779</c:v>
                </c:pt>
                <c:pt idx="16">
                  <c:v>3001.1145519650354</c:v>
                </c:pt>
                <c:pt idx="17">
                  <c:v>2482.7142247918173</c:v>
                </c:pt>
                <c:pt idx="18">
                  <c:v>2127.9418224522965</c:v>
                </c:pt>
                <c:pt idx="19">
                  <c:v>2056.2411378911102</c:v>
                </c:pt>
                <c:pt idx="20">
                  <c:v>2209.2712320564779</c:v>
                </c:pt>
                <c:pt idx="21">
                  <c:v>2400.0066660363141</c:v>
                </c:pt>
                <c:pt idx="22">
                  <c:v>2325.7097983731373</c:v>
                </c:pt>
                <c:pt idx="23">
                  <c:v>3325.5495867737859</c:v>
                </c:pt>
                <c:pt idx="24">
                  <c:v>4951.7275961138694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C74-4B01-A4E8-1799B4B36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93561296"/>
        <c:axId val="93565872"/>
      </c:lineChart>
      <c:catAx>
        <c:axId val="935612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565872"/>
        <c:crosses val="autoZero"/>
        <c:auto val="1"/>
        <c:lblAlgn val="ctr"/>
        <c:lblOffset val="100"/>
        <c:noMultiLvlLbl val="0"/>
      </c:catAx>
      <c:valAx>
        <c:axId val="93565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561296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9</xdr:row>
      <xdr:rowOff>171450</xdr:rowOff>
    </xdr:from>
    <xdr:to>
      <xdr:col>13</xdr:col>
      <xdr:colOff>160020</xdr:colOff>
      <xdr:row>24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2D1D72-345D-4E98-B971-E9EF55CF4D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371475</xdr:colOff>
      <xdr:row>0</xdr:row>
      <xdr:rowOff>142875</xdr:rowOff>
    </xdr:from>
    <xdr:to>
      <xdr:col>1</xdr:col>
      <xdr:colOff>739113</xdr:colOff>
      <xdr:row>4</xdr:row>
      <xdr:rowOff>32707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476655E2-0552-47B9-B3FC-5EF6265C0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" y="142875"/>
          <a:ext cx="1129638" cy="6518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190500</xdr:colOff>
      <xdr:row>8</xdr:row>
      <xdr:rowOff>102870</xdr:rowOff>
    </xdr:from>
    <xdr:to>
      <xdr:col>16</xdr:col>
      <xdr:colOff>7620</xdr:colOff>
      <xdr:row>23</xdr:row>
      <xdr:rowOff>102870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8445C93-B806-4E64-BF16-C0324CA63D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371475</xdr:colOff>
      <xdr:row>0</xdr:row>
      <xdr:rowOff>142875</xdr:rowOff>
    </xdr:from>
    <xdr:to>
      <xdr:col>1</xdr:col>
      <xdr:colOff>739113</xdr:colOff>
      <xdr:row>4</xdr:row>
      <xdr:rowOff>32707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C63464E5-8ACE-4346-B98C-642EC60BD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" y="142875"/>
          <a:ext cx="1129638" cy="6518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</xdr:colOff>
      <xdr:row>7</xdr:row>
      <xdr:rowOff>179070</xdr:rowOff>
    </xdr:from>
    <xdr:to>
      <xdr:col>11</xdr:col>
      <xdr:colOff>655320</xdr:colOff>
      <xdr:row>22</xdr:row>
      <xdr:rowOff>179070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E9E4060-94E1-46E6-ABC7-C15360D70C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371475</xdr:colOff>
      <xdr:row>0</xdr:row>
      <xdr:rowOff>142875</xdr:rowOff>
    </xdr:from>
    <xdr:to>
      <xdr:col>1</xdr:col>
      <xdr:colOff>739113</xdr:colOff>
      <xdr:row>4</xdr:row>
      <xdr:rowOff>32707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AE680002-837E-43AC-809E-10EFC7468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" y="142875"/>
          <a:ext cx="1129638" cy="651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4F23B-67E4-4E21-B686-BE5BC04C9839}">
  <dimension ref="A1:Q36"/>
  <sheetViews>
    <sheetView topLeftCell="A6" workbookViewId="0">
      <selection activeCell="G29" sqref="G29"/>
    </sheetView>
  </sheetViews>
  <sheetFormatPr baseColWidth="10" defaultRowHeight="14.4" x14ac:dyDescent="0.3"/>
  <cols>
    <col min="4" max="4" width="13.5546875" customWidth="1"/>
    <col min="6" max="6" width="19.88671875" customWidth="1"/>
    <col min="15" max="17" width="13.33203125" customWidth="1"/>
  </cols>
  <sheetData>
    <row r="1" spans="1:11" ht="15" customHeight="1" x14ac:dyDescent="0.3">
      <c r="A1" s="10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x14ac:dyDescent="0.3">
      <c r="A2" s="13"/>
      <c r="B2" s="14"/>
      <c r="C2" s="14"/>
      <c r="D2" s="14"/>
      <c r="E2" s="14"/>
      <c r="F2" s="14"/>
      <c r="G2" s="14"/>
      <c r="H2" s="14"/>
      <c r="I2" s="14"/>
      <c r="J2" s="14"/>
      <c r="K2" s="15"/>
    </row>
    <row r="3" spans="1:1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5"/>
    </row>
    <row r="4" spans="1:11" x14ac:dyDescent="0.3">
      <c r="A4" s="13"/>
      <c r="B4" s="14"/>
      <c r="C4" s="14"/>
      <c r="D4" s="14"/>
      <c r="E4" s="14"/>
      <c r="F4" s="14"/>
      <c r="G4" s="14"/>
      <c r="H4" s="14"/>
      <c r="I4" s="14"/>
      <c r="J4" s="14"/>
      <c r="K4" s="15"/>
    </row>
    <row r="5" spans="1:11" ht="15" thickBot="1" x14ac:dyDescent="0.35">
      <c r="A5" s="16"/>
      <c r="B5" s="17"/>
      <c r="C5" s="17"/>
      <c r="D5" s="17"/>
      <c r="E5" s="17"/>
      <c r="F5" s="17"/>
      <c r="G5" s="17"/>
      <c r="H5" s="17"/>
      <c r="I5" s="17"/>
      <c r="J5" s="17"/>
      <c r="K5" s="18"/>
    </row>
    <row r="6" spans="1:11" x14ac:dyDescent="0.3">
      <c r="A6" s="23"/>
      <c r="B6" s="20" t="s">
        <v>0</v>
      </c>
      <c r="C6" s="8" t="s">
        <v>1</v>
      </c>
      <c r="D6" s="8" t="s">
        <v>3</v>
      </c>
      <c r="E6" s="8" t="s">
        <v>2</v>
      </c>
      <c r="F6" s="8" t="s">
        <v>5</v>
      </c>
    </row>
    <row r="7" spans="1:11" x14ac:dyDescent="0.3">
      <c r="A7" s="24"/>
      <c r="B7" s="21"/>
      <c r="C7" s="9"/>
      <c r="D7" s="9"/>
      <c r="E7" s="9"/>
      <c r="F7" s="9"/>
    </row>
    <row r="8" spans="1:11" x14ac:dyDescent="0.3">
      <c r="A8" s="25">
        <v>2020</v>
      </c>
      <c r="B8" s="1">
        <v>1</v>
      </c>
      <c r="C8" s="1">
        <v>2535.1</v>
      </c>
      <c r="D8" s="2">
        <v>2535.1</v>
      </c>
      <c r="E8" s="2"/>
      <c r="F8" s="2"/>
      <c r="G8" t="s">
        <v>4</v>
      </c>
      <c r="H8">
        <v>0.5</v>
      </c>
    </row>
    <row r="9" spans="1:11" x14ac:dyDescent="0.3">
      <c r="A9" s="25"/>
      <c r="B9" s="1">
        <v>2</v>
      </c>
      <c r="C9" s="1">
        <v>5282.5</v>
      </c>
      <c r="D9" s="2">
        <f>+D8+$H$8*(C8-D8)</f>
        <v>2535.1</v>
      </c>
      <c r="E9" s="2">
        <f>+C9-D9</f>
        <v>2747.4</v>
      </c>
      <c r="F9" s="2">
        <f>+ABS(E9)</f>
        <v>2747.4</v>
      </c>
    </row>
    <row r="10" spans="1:11" x14ac:dyDescent="0.3">
      <c r="A10" s="25"/>
      <c r="B10" s="1">
        <v>3</v>
      </c>
      <c r="C10" s="1">
        <v>1819.3</v>
      </c>
      <c r="D10" s="2">
        <f>+D9+$H$8*(C9-D9)</f>
        <v>3908.8</v>
      </c>
      <c r="E10" s="2">
        <f t="shared" ref="E10:E31" si="0">+C10-D10</f>
        <v>-2089.5</v>
      </c>
      <c r="F10" s="2">
        <f t="shared" ref="F10:F31" si="1">+ABS(E10)</f>
        <v>2089.5</v>
      </c>
    </row>
    <row r="11" spans="1:11" x14ac:dyDescent="0.3">
      <c r="A11" s="25"/>
      <c r="B11" s="1">
        <v>4</v>
      </c>
      <c r="C11" s="1">
        <v>151.30000000000001</v>
      </c>
      <c r="D11" s="2">
        <f t="shared" ref="D11:D32" si="2">+D10+$H$8*(C10-D10)</f>
        <v>2864.05</v>
      </c>
      <c r="E11" s="2">
        <f t="shared" si="0"/>
        <v>-2712.75</v>
      </c>
      <c r="F11" s="2">
        <f t="shared" si="1"/>
        <v>2712.75</v>
      </c>
    </row>
    <row r="12" spans="1:11" x14ac:dyDescent="0.3">
      <c r="A12" s="25"/>
      <c r="B12" s="1">
        <v>5</v>
      </c>
      <c r="C12" s="1">
        <v>3744.7</v>
      </c>
      <c r="D12" s="2">
        <f t="shared" si="2"/>
        <v>1507.6750000000002</v>
      </c>
      <c r="E12" s="2">
        <f t="shared" si="0"/>
        <v>2237.0249999999996</v>
      </c>
      <c r="F12" s="2">
        <f t="shared" si="1"/>
        <v>2237.0249999999996</v>
      </c>
    </row>
    <row r="13" spans="1:11" x14ac:dyDescent="0.3">
      <c r="A13" s="25"/>
      <c r="B13" s="1">
        <v>6</v>
      </c>
      <c r="C13" s="1">
        <v>5908.7</v>
      </c>
      <c r="D13" s="2">
        <f t="shared" si="2"/>
        <v>2626.1875</v>
      </c>
      <c r="E13" s="2">
        <f t="shared" si="0"/>
        <v>3282.5124999999998</v>
      </c>
      <c r="F13" s="2">
        <f t="shared" si="1"/>
        <v>3282.5124999999998</v>
      </c>
    </row>
    <row r="14" spans="1:11" x14ac:dyDescent="0.3">
      <c r="A14" s="25"/>
      <c r="B14" s="1">
        <v>7</v>
      </c>
      <c r="C14" s="1">
        <v>5320.7</v>
      </c>
      <c r="D14" s="2">
        <f t="shared" si="2"/>
        <v>4267.4437500000004</v>
      </c>
      <c r="E14" s="2">
        <f t="shared" si="0"/>
        <v>1053.2562499999995</v>
      </c>
      <c r="F14" s="2">
        <f t="shared" si="1"/>
        <v>1053.2562499999995</v>
      </c>
    </row>
    <row r="15" spans="1:11" x14ac:dyDescent="0.3">
      <c r="A15" s="25"/>
      <c r="B15" s="1">
        <v>8</v>
      </c>
      <c r="C15" s="1">
        <v>3742.4</v>
      </c>
      <c r="D15" s="2">
        <f t="shared" si="2"/>
        <v>4794.0718749999996</v>
      </c>
      <c r="E15" s="2">
        <f t="shared" si="0"/>
        <v>-1051.6718749999995</v>
      </c>
      <c r="F15" s="2">
        <f t="shared" si="1"/>
        <v>1051.6718749999995</v>
      </c>
    </row>
    <row r="16" spans="1:11" x14ac:dyDescent="0.3">
      <c r="A16" s="25"/>
      <c r="B16" s="1">
        <v>9</v>
      </c>
      <c r="C16" s="1">
        <v>3924</v>
      </c>
      <c r="D16" s="2">
        <f t="shared" si="2"/>
        <v>4268.2359374999996</v>
      </c>
      <c r="E16" s="2">
        <f t="shared" si="0"/>
        <v>-344.23593749999964</v>
      </c>
      <c r="F16" s="2">
        <f t="shared" si="1"/>
        <v>344.23593749999964</v>
      </c>
    </row>
    <row r="17" spans="1:6" x14ac:dyDescent="0.3">
      <c r="A17" s="25"/>
      <c r="B17" s="1">
        <v>10</v>
      </c>
      <c r="C17" s="1">
        <v>3581.7</v>
      </c>
      <c r="D17" s="2">
        <f t="shared" si="2"/>
        <v>4096.1179687499998</v>
      </c>
      <c r="E17" s="2">
        <f t="shared" si="0"/>
        <v>-514.41796875</v>
      </c>
      <c r="F17" s="2">
        <f t="shared" si="1"/>
        <v>514.41796875</v>
      </c>
    </row>
    <row r="18" spans="1:6" x14ac:dyDescent="0.3">
      <c r="A18" s="25"/>
      <c r="B18" s="1">
        <v>11</v>
      </c>
      <c r="C18" s="1">
        <v>2620.6</v>
      </c>
      <c r="D18" s="2">
        <f t="shared" si="2"/>
        <v>3838.9089843749998</v>
      </c>
      <c r="E18" s="2">
        <f t="shared" si="0"/>
        <v>-1218.3089843749999</v>
      </c>
      <c r="F18" s="2">
        <f t="shared" si="1"/>
        <v>1218.3089843749999</v>
      </c>
    </row>
    <row r="19" spans="1:6" x14ac:dyDescent="0.3">
      <c r="A19" s="25"/>
      <c r="B19" s="1">
        <v>12</v>
      </c>
      <c r="C19" s="1">
        <v>2017.5</v>
      </c>
      <c r="D19" s="2">
        <f t="shared" si="2"/>
        <v>3229.7544921874996</v>
      </c>
      <c r="E19" s="2">
        <f t="shared" si="0"/>
        <v>-1212.2544921874996</v>
      </c>
      <c r="F19" s="2">
        <f t="shared" si="1"/>
        <v>1212.2544921874996</v>
      </c>
    </row>
    <row r="20" spans="1:6" x14ac:dyDescent="0.3">
      <c r="A20" s="25">
        <v>2021</v>
      </c>
      <c r="B20" s="1">
        <v>13</v>
      </c>
      <c r="C20" s="1">
        <v>628.20000000000005</v>
      </c>
      <c r="D20" s="2">
        <f t="shared" si="2"/>
        <v>2623.6272460937498</v>
      </c>
      <c r="E20" s="2">
        <f t="shared" si="0"/>
        <v>-1995.4272460937498</v>
      </c>
      <c r="F20" s="2">
        <f t="shared" si="1"/>
        <v>1995.4272460937498</v>
      </c>
    </row>
    <row r="21" spans="1:6" x14ac:dyDescent="0.3">
      <c r="A21" s="25"/>
      <c r="B21" s="1">
        <v>14</v>
      </c>
      <c r="C21" s="1">
        <v>1962.6</v>
      </c>
      <c r="D21" s="2">
        <f t="shared" si="2"/>
        <v>1625.9136230468748</v>
      </c>
      <c r="E21" s="2">
        <f t="shared" si="0"/>
        <v>336.68637695312509</v>
      </c>
      <c r="F21" s="2">
        <f t="shared" si="1"/>
        <v>336.68637695312509</v>
      </c>
    </row>
    <row r="22" spans="1:6" x14ac:dyDescent="0.3">
      <c r="A22" s="25"/>
      <c r="B22" s="1">
        <v>15</v>
      </c>
      <c r="C22" s="1">
        <v>4083.3</v>
      </c>
      <c r="D22" s="2">
        <f t="shared" si="2"/>
        <v>1794.2568115234374</v>
      </c>
      <c r="E22" s="2">
        <f t="shared" si="0"/>
        <v>2289.043188476563</v>
      </c>
      <c r="F22" s="2">
        <f t="shared" si="1"/>
        <v>2289.043188476563</v>
      </c>
    </row>
    <row r="23" spans="1:6" x14ac:dyDescent="0.3">
      <c r="A23" s="25"/>
      <c r="B23" s="1">
        <v>16</v>
      </c>
      <c r="C23" s="1">
        <v>3628.3</v>
      </c>
      <c r="D23" s="2">
        <f t="shared" si="2"/>
        <v>2938.7784057617191</v>
      </c>
      <c r="E23" s="2">
        <f t="shared" si="0"/>
        <v>689.52159423828107</v>
      </c>
      <c r="F23" s="2">
        <f t="shared" si="1"/>
        <v>689.52159423828107</v>
      </c>
    </row>
    <row r="24" spans="1:6" x14ac:dyDescent="0.3">
      <c r="A24" s="25"/>
      <c r="B24" s="1">
        <v>17</v>
      </c>
      <c r="C24" s="1">
        <v>612</v>
      </c>
      <c r="D24" s="2">
        <f t="shared" si="2"/>
        <v>3283.5392028808596</v>
      </c>
      <c r="E24" s="2">
        <f t="shared" si="0"/>
        <v>-2671.5392028808596</v>
      </c>
      <c r="F24" s="2">
        <f t="shared" si="1"/>
        <v>2671.5392028808596</v>
      </c>
    </row>
    <row r="25" spans="1:6" x14ac:dyDescent="0.3">
      <c r="A25" s="25"/>
      <c r="B25" s="1">
        <v>18</v>
      </c>
      <c r="C25" s="1">
        <v>847.7</v>
      </c>
      <c r="D25" s="2">
        <f t="shared" si="2"/>
        <v>1947.7696014404298</v>
      </c>
      <c r="E25" s="2">
        <f t="shared" si="0"/>
        <v>-1100.0696014404298</v>
      </c>
      <c r="F25" s="2">
        <f t="shared" si="1"/>
        <v>1100.0696014404298</v>
      </c>
    </row>
    <row r="26" spans="1:6" x14ac:dyDescent="0.3">
      <c r="A26" s="25"/>
      <c r="B26" s="1">
        <v>19</v>
      </c>
      <c r="C26" s="1">
        <v>1797.5</v>
      </c>
      <c r="D26" s="2">
        <f t="shared" si="2"/>
        <v>1397.7348007202149</v>
      </c>
      <c r="E26" s="2">
        <f t="shared" si="0"/>
        <v>399.76519927978507</v>
      </c>
      <c r="F26" s="2">
        <f t="shared" si="1"/>
        <v>399.76519927978507</v>
      </c>
    </row>
    <row r="27" spans="1:6" x14ac:dyDescent="0.3">
      <c r="A27" s="25"/>
      <c r="B27" s="1">
        <v>20</v>
      </c>
      <c r="C27" s="1">
        <v>2761.5</v>
      </c>
      <c r="D27" s="2">
        <f t="shared" si="2"/>
        <v>1597.6174003601075</v>
      </c>
      <c r="E27" s="2">
        <f t="shared" si="0"/>
        <v>1163.8825996398925</v>
      </c>
      <c r="F27" s="2">
        <f t="shared" si="1"/>
        <v>1163.8825996398925</v>
      </c>
    </row>
    <row r="28" spans="1:6" x14ac:dyDescent="0.3">
      <c r="A28" s="25"/>
      <c r="B28" s="1">
        <v>21</v>
      </c>
      <c r="C28" s="1">
        <v>3088.3</v>
      </c>
      <c r="D28" s="2">
        <f t="shared" si="2"/>
        <v>2179.5587001800536</v>
      </c>
      <c r="E28" s="2">
        <f t="shared" si="0"/>
        <v>908.74129981994656</v>
      </c>
      <c r="F28" s="2">
        <f t="shared" si="1"/>
        <v>908.74129981994656</v>
      </c>
    </row>
    <row r="29" spans="1:6" x14ac:dyDescent="0.3">
      <c r="A29" s="25"/>
      <c r="B29" s="1">
        <v>22</v>
      </c>
      <c r="C29" s="1">
        <v>2057.6</v>
      </c>
      <c r="D29" s="2">
        <f t="shared" si="2"/>
        <v>2633.9293500900267</v>
      </c>
      <c r="E29" s="2">
        <f t="shared" si="0"/>
        <v>-576.32935009002676</v>
      </c>
      <c r="F29" s="2">
        <f t="shared" si="1"/>
        <v>576.32935009002676</v>
      </c>
    </row>
    <row r="30" spans="1:6" x14ac:dyDescent="0.3">
      <c r="A30" s="25"/>
      <c r="B30" s="1">
        <v>23</v>
      </c>
      <c r="C30" s="1">
        <v>6933.6</v>
      </c>
      <c r="D30" s="2">
        <f t="shared" si="2"/>
        <v>2345.7646750450131</v>
      </c>
      <c r="E30" s="2">
        <f t="shared" si="0"/>
        <v>4587.8353249549873</v>
      </c>
      <c r="F30" s="2">
        <f t="shared" si="1"/>
        <v>4587.8353249549873</v>
      </c>
    </row>
    <row r="31" spans="1:6" x14ac:dyDescent="0.3">
      <c r="A31" s="25"/>
      <c r="B31" s="1">
        <v>24</v>
      </c>
      <c r="C31" s="1">
        <v>10820</v>
      </c>
      <c r="D31" s="2">
        <f t="shared" si="2"/>
        <v>4639.6823375225067</v>
      </c>
      <c r="E31" s="2">
        <f t="shared" si="0"/>
        <v>6180.3176624774933</v>
      </c>
      <c r="F31" s="2">
        <f t="shared" si="1"/>
        <v>6180.3176624774933</v>
      </c>
    </row>
    <row r="32" spans="1:6" x14ac:dyDescent="0.3">
      <c r="B32" s="1">
        <v>25</v>
      </c>
      <c r="C32" s="2"/>
      <c r="D32" s="2">
        <f t="shared" si="2"/>
        <v>7729.8411687612534</v>
      </c>
      <c r="E32" s="2"/>
      <c r="F32" s="2"/>
    </row>
    <row r="34" spans="2:17" x14ac:dyDescent="0.3">
      <c r="B34" s="2"/>
      <c r="C34" s="19" t="s">
        <v>8</v>
      </c>
      <c r="D34" s="19"/>
      <c r="O34" s="5" t="s">
        <v>9</v>
      </c>
      <c r="P34" s="6" t="s">
        <v>10</v>
      </c>
      <c r="Q34" s="6" t="s">
        <v>11</v>
      </c>
    </row>
    <row r="35" spans="2:17" x14ac:dyDescent="0.3">
      <c r="B35" s="2" t="s">
        <v>6</v>
      </c>
      <c r="C35" s="19">
        <f>+AVERAGE(E9:E31)</f>
        <v>451.7166233705438</v>
      </c>
      <c r="D35" s="19"/>
      <c r="O35" s="7" t="s">
        <v>6</v>
      </c>
      <c r="P35" s="2">
        <v>451.7166233705438</v>
      </c>
      <c r="Q35" s="2">
        <v>484.23212834783504</v>
      </c>
    </row>
    <row r="36" spans="2:17" x14ac:dyDescent="0.3">
      <c r="B36" s="2" t="s">
        <v>7</v>
      </c>
      <c r="C36" s="19">
        <f>+AVERAGE(F9:F31)</f>
        <v>1798.3692023546798</v>
      </c>
      <c r="D36" s="19"/>
      <c r="O36" s="7" t="s">
        <v>7</v>
      </c>
      <c r="P36" s="2">
        <v>1798.3692023546798</v>
      </c>
      <c r="Q36" s="2">
        <v>1763.1125572707297</v>
      </c>
    </row>
  </sheetData>
  <mergeCells count="12">
    <mergeCell ref="E6:E7"/>
    <mergeCell ref="F6:F7"/>
    <mergeCell ref="A1:K5"/>
    <mergeCell ref="C35:D35"/>
    <mergeCell ref="C36:D36"/>
    <mergeCell ref="C34:D34"/>
    <mergeCell ref="B6:B7"/>
    <mergeCell ref="C6:C7"/>
    <mergeCell ref="D6:D7"/>
    <mergeCell ref="A6:A7"/>
    <mergeCell ref="A8:A19"/>
    <mergeCell ref="A20:A31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76A8A-1F4A-4A55-99EC-D4A643EF5088}">
  <dimension ref="A1:K36"/>
  <sheetViews>
    <sheetView workbookViewId="0">
      <selection activeCell="I19" sqref="I19"/>
    </sheetView>
  </sheetViews>
  <sheetFormatPr baseColWidth="10" defaultRowHeight="14.4" x14ac:dyDescent="0.3"/>
  <cols>
    <col min="4" max="4" width="14.6640625" customWidth="1"/>
    <col min="6" max="6" width="17.33203125" customWidth="1"/>
  </cols>
  <sheetData>
    <row r="1" spans="1:11" x14ac:dyDescent="0.3">
      <c r="A1" s="10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x14ac:dyDescent="0.3">
      <c r="A2" s="13"/>
      <c r="B2" s="14"/>
      <c r="C2" s="14"/>
      <c r="D2" s="14"/>
      <c r="E2" s="14"/>
      <c r="F2" s="14"/>
      <c r="G2" s="14"/>
      <c r="H2" s="14"/>
      <c r="I2" s="14"/>
      <c r="J2" s="14"/>
      <c r="K2" s="15"/>
    </row>
    <row r="3" spans="1:1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5"/>
    </row>
    <row r="4" spans="1:11" x14ac:dyDescent="0.3">
      <c r="A4" s="13"/>
      <c r="B4" s="14"/>
      <c r="C4" s="14"/>
      <c r="D4" s="14"/>
      <c r="E4" s="14"/>
      <c r="F4" s="14"/>
      <c r="G4" s="14"/>
      <c r="H4" s="14"/>
      <c r="I4" s="14"/>
      <c r="J4" s="14"/>
      <c r="K4" s="15"/>
    </row>
    <row r="5" spans="1:11" ht="15" thickBot="1" x14ac:dyDescent="0.35">
      <c r="A5" s="16"/>
      <c r="B5" s="17"/>
      <c r="C5" s="17"/>
      <c r="D5" s="17"/>
      <c r="E5" s="17"/>
      <c r="F5" s="17"/>
      <c r="G5" s="17"/>
      <c r="H5" s="17"/>
      <c r="I5" s="17"/>
      <c r="J5" s="17"/>
      <c r="K5" s="18"/>
    </row>
    <row r="6" spans="1:11" x14ac:dyDescent="0.3">
      <c r="A6" s="23"/>
      <c r="B6" s="20" t="s">
        <v>0</v>
      </c>
      <c r="C6" s="8" t="s">
        <v>1</v>
      </c>
      <c r="D6" s="8" t="s">
        <v>3</v>
      </c>
      <c r="E6" s="8" t="s">
        <v>2</v>
      </c>
      <c r="F6" s="8" t="s">
        <v>5</v>
      </c>
    </row>
    <row r="7" spans="1:11" x14ac:dyDescent="0.3">
      <c r="A7" s="24"/>
      <c r="B7" s="21"/>
      <c r="C7" s="9"/>
      <c r="D7" s="9"/>
      <c r="E7" s="9"/>
      <c r="F7" s="9"/>
    </row>
    <row r="8" spans="1:11" x14ac:dyDescent="0.3">
      <c r="A8" s="25">
        <v>2020</v>
      </c>
      <c r="B8" s="1">
        <v>1</v>
      </c>
      <c r="C8" s="1">
        <v>2535.1</v>
      </c>
      <c r="D8" s="2">
        <v>2535.1</v>
      </c>
      <c r="E8" s="2"/>
      <c r="F8" s="2"/>
      <c r="G8" t="s">
        <v>4</v>
      </c>
      <c r="H8">
        <v>0.21698429099887076</v>
      </c>
    </row>
    <row r="9" spans="1:11" x14ac:dyDescent="0.3">
      <c r="A9" s="25"/>
      <c r="B9" s="1">
        <v>2</v>
      </c>
      <c r="C9" s="1">
        <v>5282.5</v>
      </c>
      <c r="D9" s="2">
        <f>+D8+$H$8*(C8-D8)</f>
        <v>2535.1</v>
      </c>
      <c r="E9" s="2">
        <f>+C9-D9</f>
        <v>2747.4</v>
      </c>
      <c r="F9" s="2">
        <f>+ABS(E9)</f>
        <v>2747.4</v>
      </c>
    </row>
    <row r="10" spans="1:11" x14ac:dyDescent="0.3">
      <c r="A10" s="25"/>
      <c r="B10" s="1">
        <v>3</v>
      </c>
      <c r="C10" s="1">
        <v>1819.3</v>
      </c>
      <c r="D10" s="2">
        <f t="shared" ref="D10:D32" si="0">+D9+$H$8*(C9-D9)</f>
        <v>3131.2426410902972</v>
      </c>
      <c r="E10" s="2">
        <f t="shared" ref="E10:E31" si="1">+C10-D10</f>
        <v>-1311.9426410902972</v>
      </c>
      <c r="F10" s="2">
        <f t="shared" ref="F10:F31" si="2">+ABS(E10)</f>
        <v>1311.9426410902972</v>
      </c>
    </row>
    <row r="11" spans="1:11" x14ac:dyDescent="0.3">
      <c r="A11" s="25"/>
      <c r="B11" s="1">
        <v>4</v>
      </c>
      <c r="C11" s="1">
        <v>151.30000000000001</v>
      </c>
      <c r="D11" s="2">
        <f t="shared" si="0"/>
        <v>2846.5716972821328</v>
      </c>
      <c r="E11" s="2">
        <f t="shared" si="1"/>
        <v>-2695.2716972821327</v>
      </c>
      <c r="F11" s="2">
        <f t="shared" si="2"/>
        <v>2695.2716972821327</v>
      </c>
    </row>
    <row r="12" spans="1:11" x14ac:dyDescent="0.3">
      <c r="A12" s="25"/>
      <c r="B12" s="1">
        <v>5</v>
      </c>
      <c r="C12" s="1">
        <v>3744.7</v>
      </c>
      <c r="D12" s="2">
        <f t="shared" si="0"/>
        <v>2261.7400789980461</v>
      </c>
      <c r="E12" s="2">
        <f t="shared" si="1"/>
        <v>1482.9599210019537</v>
      </c>
      <c r="F12" s="2">
        <f t="shared" si="2"/>
        <v>1482.9599210019537</v>
      </c>
    </row>
    <row r="13" spans="1:11" x14ac:dyDescent="0.3">
      <c r="A13" s="25"/>
      <c r="B13" s="1">
        <v>6</v>
      </c>
      <c r="C13" s="1">
        <v>5908.7</v>
      </c>
      <c r="D13" s="2">
        <f t="shared" si="0"/>
        <v>2583.5190860363964</v>
      </c>
      <c r="E13" s="2">
        <f t="shared" si="1"/>
        <v>3325.1809139636034</v>
      </c>
      <c r="F13" s="2">
        <f t="shared" si="2"/>
        <v>3325.1809139636034</v>
      </c>
    </row>
    <row r="14" spans="1:11" x14ac:dyDescent="0.3">
      <c r="A14" s="25"/>
      <c r="B14" s="1">
        <v>7</v>
      </c>
      <c r="C14" s="1">
        <v>5320.7</v>
      </c>
      <c r="D14" s="2">
        <f t="shared" si="0"/>
        <v>3305.0311090957657</v>
      </c>
      <c r="E14" s="2">
        <f t="shared" si="1"/>
        <v>2015.6688909042341</v>
      </c>
      <c r="F14" s="2">
        <f t="shared" si="2"/>
        <v>2015.6688909042341</v>
      </c>
    </row>
    <row r="15" spans="1:11" x14ac:dyDescent="0.3">
      <c r="A15" s="25"/>
      <c r="B15" s="1">
        <v>8</v>
      </c>
      <c r="C15" s="1">
        <v>3742.4</v>
      </c>
      <c r="D15" s="2">
        <f t="shared" si="0"/>
        <v>3742.3995942771012</v>
      </c>
      <c r="E15" s="2">
        <f t="shared" si="1"/>
        <v>4.0572289890405955E-4</v>
      </c>
      <c r="F15" s="2">
        <f t="shared" si="2"/>
        <v>4.0572289890405955E-4</v>
      </c>
    </row>
    <row r="16" spans="1:11" x14ac:dyDescent="0.3">
      <c r="A16" s="25"/>
      <c r="B16" s="1">
        <v>9</v>
      </c>
      <c r="C16" s="1">
        <v>3924</v>
      </c>
      <c r="D16" s="2">
        <f t="shared" si="0"/>
        <v>3742.3996823125967</v>
      </c>
      <c r="E16" s="2">
        <f t="shared" si="1"/>
        <v>181.60031768740328</v>
      </c>
      <c r="F16" s="2">
        <f t="shared" si="2"/>
        <v>181.60031768740328</v>
      </c>
    </row>
    <row r="17" spans="1:6" x14ac:dyDescent="0.3">
      <c r="A17" s="25"/>
      <c r="B17" s="1">
        <v>10</v>
      </c>
      <c r="C17" s="1">
        <v>3581.7</v>
      </c>
      <c r="D17" s="2">
        <f t="shared" si="0"/>
        <v>3781.8040984911677</v>
      </c>
      <c r="E17" s="2">
        <f t="shared" si="1"/>
        <v>-200.10409849116786</v>
      </c>
      <c r="F17" s="2">
        <f t="shared" si="2"/>
        <v>200.10409849116786</v>
      </c>
    </row>
    <row r="18" spans="1:6" x14ac:dyDescent="0.3">
      <c r="A18" s="25"/>
      <c r="B18" s="1">
        <v>11</v>
      </c>
      <c r="C18" s="1">
        <v>2620.6</v>
      </c>
      <c r="D18" s="2">
        <f t="shared" si="0"/>
        <v>3738.3846525540935</v>
      </c>
      <c r="E18" s="2">
        <f t="shared" si="1"/>
        <v>-1117.7846525540936</v>
      </c>
      <c r="F18" s="2">
        <f t="shared" si="2"/>
        <v>1117.7846525540936</v>
      </c>
    </row>
    <row r="19" spans="1:6" x14ac:dyDescent="0.3">
      <c r="A19" s="25"/>
      <c r="B19" s="1">
        <v>12</v>
      </c>
      <c r="C19" s="1">
        <v>2017.5</v>
      </c>
      <c r="D19" s="2">
        <f t="shared" si="0"/>
        <v>3495.8429422302243</v>
      </c>
      <c r="E19" s="2">
        <f t="shared" si="1"/>
        <v>-1478.3429422302243</v>
      </c>
      <c r="F19" s="2">
        <f t="shared" si="2"/>
        <v>1478.3429422302243</v>
      </c>
    </row>
    <row r="20" spans="1:6" x14ac:dyDescent="0.3">
      <c r="A20" s="25">
        <v>2021</v>
      </c>
      <c r="B20" s="1">
        <v>13</v>
      </c>
      <c r="C20" s="1">
        <v>628.20000000000005</v>
      </c>
      <c r="D20" s="2">
        <f t="shared" si="0"/>
        <v>3175.0657470572146</v>
      </c>
      <c r="E20" s="2">
        <f t="shared" si="1"/>
        <v>-2546.8657470572143</v>
      </c>
      <c r="F20" s="2">
        <f t="shared" si="2"/>
        <v>2546.8657470572143</v>
      </c>
    </row>
    <row r="21" spans="1:6" x14ac:dyDescent="0.3">
      <c r="A21" s="25"/>
      <c r="B21" s="1">
        <v>14</v>
      </c>
      <c r="C21" s="1">
        <v>1962.6</v>
      </c>
      <c r="D21" s="2">
        <f t="shared" si="0"/>
        <v>2622.4358886626956</v>
      </c>
      <c r="E21" s="2">
        <f t="shared" si="1"/>
        <v>-659.83588866269565</v>
      </c>
      <c r="F21" s="2">
        <f t="shared" si="2"/>
        <v>659.83588866269565</v>
      </c>
    </row>
    <row r="22" spans="1:6" x14ac:dyDescent="0.3">
      <c r="A22" s="25"/>
      <c r="B22" s="1">
        <v>15</v>
      </c>
      <c r="C22" s="1">
        <v>4083.3</v>
      </c>
      <c r="D22" s="2">
        <f t="shared" si="0"/>
        <v>2479.2618661856109</v>
      </c>
      <c r="E22" s="2">
        <f t="shared" si="1"/>
        <v>1604.0381338143893</v>
      </c>
      <c r="F22" s="2">
        <f t="shared" si="2"/>
        <v>1604.0381338143893</v>
      </c>
    </row>
    <row r="23" spans="1:6" x14ac:dyDescent="0.3">
      <c r="A23" s="25"/>
      <c r="B23" s="1">
        <v>16</v>
      </c>
      <c r="C23" s="1">
        <v>3628.3</v>
      </c>
      <c r="D23" s="2">
        <f t="shared" si="0"/>
        <v>2827.3129433864779</v>
      </c>
      <c r="E23" s="2">
        <f t="shared" si="1"/>
        <v>800.98705661352233</v>
      </c>
      <c r="F23" s="2">
        <f t="shared" si="2"/>
        <v>800.98705661352233</v>
      </c>
    </row>
    <row r="24" spans="1:6" x14ac:dyDescent="0.3">
      <c r="A24" s="25"/>
      <c r="B24" s="1">
        <v>17</v>
      </c>
      <c r="C24" s="1">
        <v>612</v>
      </c>
      <c r="D24" s="2">
        <f t="shared" si="0"/>
        <v>3001.1145519650354</v>
      </c>
      <c r="E24" s="2">
        <f t="shared" si="1"/>
        <v>-2389.1145519650354</v>
      </c>
      <c r="F24" s="2">
        <f t="shared" si="2"/>
        <v>2389.1145519650354</v>
      </c>
    </row>
    <row r="25" spans="1:6" x14ac:dyDescent="0.3">
      <c r="A25" s="25"/>
      <c r="B25" s="1">
        <v>18</v>
      </c>
      <c r="C25" s="1">
        <v>847.7</v>
      </c>
      <c r="D25" s="2">
        <f t="shared" si="0"/>
        <v>2482.7142247918173</v>
      </c>
      <c r="E25" s="2">
        <f t="shared" si="1"/>
        <v>-1635.0142247918172</v>
      </c>
      <c r="F25" s="2">
        <f t="shared" si="2"/>
        <v>1635.0142247918172</v>
      </c>
    </row>
    <row r="26" spans="1:6" x14ac:dyDescent="0.3">
      <c r="A26" s="25"/>
      <c r="B26" s="1">
        <v>19</v>
      </c>
      <c r="C26" s="1">
        <v>1797.5</v>
      </c>
      <c r="D26" s="2">
        <f t="shared" si="0"/>
        <v>2127.9418224522965</v>
      </c>
      <c r="E26" s="2">
        <f t="shared" si="1"/>
        <v>-330.44182245229649</v>
      </c>
      <c r="F26" s="2">
        <f t="shared" si="2"/>
        <v>330.44182245229649</v>
      </c>
    </row>
    <row r="27" spans="1:6" x14ac:dyDescent="0.3">
      <c r="A27" s="25"/>
      <c r="B27" s="1">
        <v>20</v>
      </c>
      <c r="C27" s="1">
        <v>2761.5</v>
      </c>
      <c r="D27" s="2">
        <f t="shared" si="0"/>
        <v>2056.2411378911102</v>
      </c>
      <c r="E27" s="2">
        <f t="shared" si="1"/>
        <v>705.25886210888984</v>
      </c>
      <c r="F27" s="2">
        <f t="shared" si="2"/>
        <v>705.25886210888984</v>
      </c>
    </row>
    <row r="28" spans="1:6" x14ac:dyDescent="0.3">
      <c r="A28" s="25"/>
      <c r="B28" s="1">
        <v>21</v>
      </c>
      <c r="C28" s="1">
        <v>3088.3</v>
      </c>
      <c r="D28" s="2">
        <f t="shared" si="0"/>
        <v>2209.2712320564779</v>
      </c>
      <c r="E28" s="2">
        <f t="shared" si="1"/>
        <v>879.02876794352233</v>
      </c>
      <c r="F28" s="2">
        <f t="shared" si="2"/>
        <v>879.02876794352233</v>
      </c>
    </row>
    <row r="29" spans="1:6" x14ac:dyDescent="0.3">
      <c r="A29" s="25"/>
      <c r="B29" s="1">
        <v>22</v>
      </c>
      <c r="C29" s="1">
        <v>2057.6</v>
      </c>
      <c r="D29" s="2">
        <f t="shared" si="0"/>
        <v>2400.0066660363141</v>
      </c>
      <c r="E29" s="2">
        <f t="shared" si="1"/>
        <v>-342.40666603631416</v>
      </c>
      <c r="F29" s="2">
        <f t="shared" si="2"/>
        <v>342.40666603631416</v>
      </c>
    </row>
    <row r="30" spans="1:6" x14ac:dyDescent="0.3">
      <c r="A30" s="25"/>
      <c r="B30" s="1">
        <v>23</v>
      </c>
      <c r="C30" s="1">
        <v>6933.6</v>
      </c>
      <c r="D30" s="2">
        <f t="shared" si="0"/>
        <v>2325.7097983731373</v>
      </c>
      <c r="E30" s="2">
        <f t="shared" si="1"/>
        <v>4607.890201626863</v>
      </c>
      <c r="F30" s="2">
        <f t="shared" si="2"/>
        <v>4607.890201626863</v>
      </c>
    </row>
    <row r="31" spans="1:6" x14ac:dyDescent="0.3">
      <c r="A31" s="25"/>
      <c r="B31" s="1">
        <v>24</v>
      </c>
      <c r="C31" s="1">
        <v>10820</v>
      </c>
      <c r="D31" s="2">
        <f t="shared" si="0"/>
        <v>3325.5495867737859</v>
      </c>
      <c r="E31" s="2">
        <f t="shared" si="1"/>
        <v>7494.4504132262136</v>
      </c>
      <c r="F31" s="2">
        <f t="shared" si="2"/>
        <v>7494.4504132262136</v>
      </c>
    </row>
    <row r="32" spans="1:6" x14ac:dyDescent="0.3">
      <c r="B32" s="1">
        <v>25</v>
      </c>
      <c r="C32" s="2"/>
      <c r="D32" s="2">
        <f t="shared" si="0"/>
        <v>4951.7275961138694</v>
      </c>
      <c r="E32" s="2"/>
      <c r="F32" s="2"/>
    </row>
    <row r="34" spans="2:4" x14ac:dyDescent="0.3">
      <c r="B34" s="2"/>
      <c r="C34" s="19" t="s">
        <v>8</v>
      </c>
      <c r="D34" s="19"/>
    </row>
    <row r="35" spans="2:4" x14ac:dyDescent="0.3">
      <c r="B35" s="2" t="s">
        <v>6</v>
      </c>
      <c r="C35" s="19">
        <f>+AVERAGE(E9:E31)</f>
        <v>484.23212834783504</v>
      </c>
      <c r="D35" s="19"/>
    </row>
    <row r="36" spans="2:4" x14ac:dyDescent="0.3">
      <c r="B36" s="2" t="s">
        <v>7</v>
      </c>
      <c r="C36" s="19">
        <f>+AVERAGE(F9:F31)</f>
        <v>1763.1125572707297</v>
      </c>
      <c r="D36" s="19"/>
    </row>
  </sheetData>
  <mergeCells count="12">
    <mergeCell ref="F6:F7"/>
    <mergeCell ref="A1:K5"/>
    <mergeCell ref="C34:D34"/>
    <mergeCell ref="C35:D35"/>
    <mergeCell ref="A6:A7"/>
    <mergeCell ref="A8:A19"/>
    <mergeCell ref="A20:A31"/>
    <mergeCell ref="C36:D36"/>
    <mergeCell ref="B6:B7"/>
    <mergeCell ref="C6:C7"/>
    <mergeCell ref="D6:D7"/>
    <mergeCell ref="E6:E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08E6E-925E-44C4-8C97-D66D0BBA46F5}">
  <dimension ref="A1:K33"/>
  <sheetViews>
    <sheetView tabSelected="1" topLeftCell="A2" workbookViewId="0">
      <selection activeCell="F15" sqref="F15"/>
    </sheetView>
  </sheetViews>
  <sheetFormatPr baseColWidth="10" defaultRowHeight="14.4" x14ac:dyDescent="0.3"/>
  <cols>
    <col min="4" max="4" width="12.44140625" customWidth="1"/>
    <col min="5" max="5" width="20.6640625" customWidth="1"/>
  </cols>
  <sheetData>
    <row r="1" spans="1:11" x14ac:dyDescent="0.3">
      <c r="A1" s="10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x14ac:dyDescent="0.3">
      <c r="A2" s="13"/>
      <c r="B2" s="14"/>
      <c r="C2" s="14"/>
      <c r="D2" s="14"/>
      <c r="E2" s="14"/>
      <c r="F2" s="14"/>
      <c r="G2" s="14"/>
      <c r="H2" s="14"/>
      <c r="I2" s="14"/>
      <c r="J2" s="14"/>
      <c r="K2" s="15"/>
    </row>
    <row r="3" spans="1:1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5"/>
    </row>
    <row r="4" spans="1:11" x14ac:dyDescent="0.3">
      <c r="A4" s="13"/>
      <c r="B4" s="14"/>
      <c r="C4" s="14"/>
      <c r="D4" s="14"/>
      <c r="E4" s="14"/>
      <c r="F4" s="14"/>
      <c r="G4" s="14"/>
      <c r="H4" s="14"/>
      <c r="I4" s="14"/>
      <c r="J4" s="14"/>
      <c r="K4" s="15"/>
    </row>
    <row r="5" spans="1:11" ht="15" thickBot="1" x14ac:dyDescent="0.35">
      <c r="A5" s="16"/>
      <c r="B5" s="17"/>
      <c r="C5" s="17"/>
      <c r="D5" s="17"/>
      <c r="E5" s="17"/>
      <c r="F5" s="17"/>
      <c r="G5" s="17"/>
      <c r="H5" s="17"/>
      <c r="I5" s="17"/>
      <c r="J5" s="17"/>
      <c r="K5" s="18"/>
    </row>
    <row r="6" spans="1:11" x14ac:dyDescent="0.3">
      <c r="D6" s="4" t="s">
        <v>13</v>
      </c>
      <c r="E6" s="4" t="s">
        <v>14</v>
      </c>
    </row>
    <row r="7" spans="1:11" x14ac:dyDescent="0.3">
      <c r="B7" s="9" t="s">
        <v>0</v>
      </c>
      <c r="C7" s="9" t="s">
        <v>1</v>
      </c>
      <c r="D7" s="22" t="s">
        <v>15</v>
      </c>
      <c r="E7" s="22" t="s">
        <v>16</v>
      </c>
    </row>
    <row r="8" spans="1:11" x14ac:dyDescent="0.3">
      <c r="B8" s="9"/>
      <c r="C8" s="9"/>
      <c r="D8" s="22"/>
      <c r="E8" s="22"/>
    </row>
    <row r="9" spans="1:11" x14ac:dyDescent="0.3">
      <c r="A9" s="25">
        <v>2020</v>
      </c>
      <c r="B9" s="3">
        <v>1</v>
      </c>
      <c r="C9" s="3">
        <v>2535.1</v>
      </c>
      <c r="D9" s="3">
        <v>2535.1</v>
      </c>
      <c r="E9" s="3">
        <v>2535.1</v>
      </c>
    </row>
    <row r="10" spans="1:11" x14ac:dyDescent="0.3">
      <c r="A10" s="25"/>
      <c r="B10" s="3">
        <v>2</v>
      </c>
      <c r="C10" s="3">
        <v>5282.5</v>
      </c>
      <c r="D10" s="3">
        <v>2535.1</v>
      </c>
      <c r="E10" s="3">
        <v>2535.1</v>
      </c>
    </row>
    <row r="11" spans="1:11" x14ac:dyDescent="0.3">
      <c r="A11" s="25"/>
      <c r="B11" s="3">
        <v>3</v>
      </c>
      <c r="C11" s="3">
        <v>1819.3</v>
      </c>
      <c r="D11" s="3">
        <v>3908.8</v>
      </c>
      <c r="E11" s="3">
        <v>3131.2426410902972</v>
      </c>
    </row>
    <row r="12" spans="1:11" x14ac:dyDescent="0.3">
      <c r="A12" s="25"/>
      <c r="B12" s="3">
        <v>4</v>
      </c>
      <c r="C12" s="3">
        <v>151.30000000000001</v>
      </c>
      <c r="D12" s="3">
        <v>2864.05</v>
      </c>
      <c r="E12" s="3">
        <v>2846.5716972821328</v>
      </c>
    </row>
    <row r="13" spans="1:11" x14ac:dyDescent="0.3">
      <c r="A13" s="25"/>
      <c r="B13" s="3">
        <v>5</v>
      </c>
      <c r="C13" s="3">
        <v>3744.7</v>
      </c>
      <c r="D13" s="3">
        <v>1507.6750000000002</v>
      </c>
      <c r="E13" s="3">
        <v>2261.7400789980461</v>
      </c>
    </row>
    <row r="14" spans="1:11" x14ac:dyDescent="0.3">
      <c r="A14" s="25"/>
      <c r="B14" s="3">
        <v>6</v>
      </c>
      <c r="C14" s="3">
        <v>5908.7</v>
      </c>
      <c r="D14" s="3">
        <v>2626.1875</v>
      </c>
      <c r="E14" s="3">
        <v>2583.5190860363964</v>
      </c>
    </row>
    <row r="15" spans="1:11" x14ac:dyDescent="0.3">
      <c r="A15" s="25"/>
      <c r="B15" s="3">
        <v>7</v>
      </c>
      <c r="C15" s="3">
        <v>5320.7</v>
      </c>
      <c r="D15" s="3">
        <v>4267.4437500000004</v>
      </c>
      <c r="E15" s="3">
        <v>3305.0311090957657</v>
      </c>
    </row>
    <row r="16" spans="1:11" x14ac:dyDescent="0.3">
      <c r="A16" s="25"/>
      <c r="B16" s="3">
        <v>8</v>
      </c>
      <c r="C16" s="3">
        <v>3742.4</v>
      </c>
      <c r="D16" s="3">
        <v>4794.0718749999996</v>
      </c>
      <c r="E16" s="3">
        <v>3742.3995942771012</v>
      </c>
    </row>
    <row r="17" spans="1:5" x14ac:dyDescent="0.3">
      <c r="A17" s="25"/>
      <c r="B17" s="3">
        <v>9</v>
      </c>
      <c r="C17" s="3">
        <v>3924</v>
      </c>
      <c r="D17" s="3">
        <v>4268.2359374999996</v>
      </c>
      <c r="E17" s="3">
        <v>3742.3996823125967</v>
      </c>
    </row>
    <row r="18" spans="1:5" x14ac:dyDescent="0.3">
      <c r="A18" s="25"/>
      <c r="B18" s="3">
        <v>10</v>
      </c>
      <c r="C18" s="3">
        <v>3581.7</v>
      </c>
      <c r="D18" s="3">
        <v>4096.1179687499998</v>
      </c>
      <c r="E18" s="3">
        <v>3781.8040984911677</v>
      </c>
    </row>
    <row r="19" spans="1:5" x14ac:dyDescent="0.3">
      <c r="A19" s="25"/>
      <c r="B19" s="3">
        <v>11</v>
      </c>
      <c r="C19" s="3">
        <v>2620.6</v>
      </c>
      <c r="D19" s="3">
        <v>3838.9089843749998</v>
      </c>
      <c r="E19" s="3">
        <v>3738.3846525540935</v>
      </c>
    </row>
    <row r="20" spans="1:5" x14ac:dyDescent="0.3">
      <c r="A20" s="25"/>
      <c r="B20" s="3">
        <v>12</v>
      </c>
      <c r="C20" s="3">
        <v>2017.5</v>
      </c>
      <c r="D20" s="3">
        <v>3229.7544921874996</v>
      </c>
      <c r="E20" s="3">
        <v>3495.8429422302243</v>
      </c>
    </row>
    <row r="21" spans="1:5" x14ac:dyDescent="0.3">
      <c r="A21" s="25">
        <v>2021</v>
      </c>
      <c r="B21" s="3">
        <v>13</v>
      </c>
      <c r="C21" s="3">
        <v>628.20000000000005</v>
      </c>
      <c r="D21" s="3">
        <v>2623.6272460937498</v>
      </c>
      <c r="E21" s="3">
        <v>3175.0657470572146</v>
      </c>
    </row>
    <row r="22" spans="1:5" x14ac:dyDescent="0.3">
      <c r="A22" s="25"/>
      <c r="B22" s="3">
        <v>14</v>
      </c>
      <c r="C22" s="3">
        <v>1962.6</v>
      </c>
      <c r="D22" s="3">
        <v>1625.9136230468748</v>
      </c>
      <c r="E22" s="3">
        <v>2622.4358886626956</v>
      </c>
    </row>
    <row r="23" spans="1:5" x14ac:dyDescent="0.3">
      <c r="A23" s="25"/>
      <c r="B23" s="3">
        <v>15</v>
      </c>
      <c r="C23" s="3">
        <v>4083.3</v>
      </c>
      <c r="D23" s="3">
        <v>1794.2568115234374</v>
      </c>
      <c r="E23" s="3">
        <v>2479.2618661856109</v>
      </c>
    </row>
    <row r="24" spans="1:5" x14ac:dyDescent="0.3">
      <c r="A24" s="25"/>
      <c r="B24" s="3">
        <v>16</v>
      </c>
      <c r="C24" s="3">
        <v>3628.3</v>
      </c>
      <c r="D24" s="3">
        <v>2938.7784057617191</v>
      </c>
      <c r="E24" s="3">
        <v>2827.3129433864779</v>
      </c>
    </row>
    <row r="25" spans="1:5" x14ac:dyDescent="0.3">
      <c r="A25" s="25"/>
      <c r="B25" s="3">
        <v>17</v>
      </c>
      <c r="C25" s="3">
        <v>612</v>
      </c>
      <c r="D25" s="3">
        <v>3283.5392028808596</v>
      </c>
      <c r="E25" s="3">
        <v>3001.1145519650354</v>
      </c>
    </row>
    <row r="26" spans="1:5" x14ac:dyDescent="0.3">
      <c r="A26" s="25"/>
      <c r="B26" s="3">
        <v>18</v>
      </c>
      <c r="C26" s="3">
        <v>847.7</v>
      </c>
      <c r="D26" s="3">
        <v>1947.7696014404298</v>
      </c>
      <c r="E26" s="3">
        <v>2482.7142247918173</v>
      </c>
    </row>
    <row r="27" spans="1:5" x14ac:dyDescent="0.3">
      <c r="A27" s="25"/>
      <c r="B27" s="3">
        <v>19</v>
      </c>
      <c r="C27" s="3">
        <v>1797.5</v>
      </c>
      <c r="D27" s="3">
        <v>1397.7348007202149</v>
      </c>
      <c r="E27" s="3">
        <v>2127.9418224522965</v>
      </c>
    </row>
    <row r="28" spans="1:5" x14ac:dyDescent="0.3">
      <c r="A28" s="25"/>
      <c r="B28" s="3">
        <v>20</v>
      </c>
      <c r="C28" s="3">
        <v>2761.5</v>
      </c>
      <c r="D28" s="3">
        <v>1597.6174003601075</v>
      </c>
      <c r="E28" s="3">
        <v>2056.2411378911102</v>
      </c>
    </row>
    <row r="29" spans="1:5" x14ac:dyDescent="0.3">
      <c r="A29" s="25"/>
      <c r="B29" s="3">
        <v>21</v>
      </c>
      <c r="C29" s="3">
        <v>3088.3</v>
      </c>
      <c r="D29" s="3">
        <v>2179.5587001800536</v>
      </c>
      <c r="E29" s="3">
        <v>2209.2712320564779</v>
      </c>
    </row>
    <row r="30" spans="1:5" x14ac:dyDescent="0.3">
      <c r="A30" s="25"/>
      <c r="B30" s="3">
        <v>22</v>
      </c>
      <c r="C30" s="3">
        <v>2057.6</v>
      </c>
      <c r="D30" s="3">
        <v>2633.9293500900267</v>
      </c>
      <c r="E30" s="3">
        <v>2400.0066660363141</v>
      </c>
    </row>
    <row r="31" spans="1:5" x14ac:dyDescent="0.3">
      <c r="A31" s="25"/>
      <c r="B31" s="3">
        <v>23</v>
      </c>
      <c r="C31" s="3">
        <v>6933.6</v>
      </c>
      <c r="D31" s="3">
        <v>2345.7646750450131</v>
      </c>
      <c r="E31" s="3">
        <v>2325.7097983731373</v>
      </c>
    </row>
    <row r="32" spans="1:5" x14ac:dyDescent="0.3">
      <c r="A32" s="25"/>
      <c r="B32" s="3">
        <v>24</v>
      </c>
      <c r="C32" s="3">
        <v>10820</v>
      </c>
      <c r="D32" s="3">
        <v>4639.6823375225067</v>
      </c>
      <c r="E32" s="3">
        <v>3325.5495867737859</v>
      </c>
    </row>
    <row r="33" spans="2:5" x14ac:dyDescent="0.3">
      <c r="B33" s="3">
        <v>25</v>
      </c>
      <c r="C33" s="3"/>
      <c r="D33" s="3">
        <v>7729.8411687612534</v>
      </c>
      <c r="E33" s="3">
        <v>4951.7275961138694</v>
      </c>
    </row>
  </sheetData>
  <mergeCells count="7">
    <mergeCell ref="A9:A20"/>
    <mergeCell ref="A21:A32"/>
    <mergeCell ref="E7:E8"/>
    <mergeCell ref="D7:D8"/>
    <mergeCell ref="C7:C8"/>
    <mergeCell ref="B7:B8"/>
    <mergeCell ref="A1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ALFA 1</vt:lpstr>
      <vt:lpstr>ALFA 2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Cristhian Andres Rojas Garcia</dc:creator>
  <cp:lastModifiedBy>Cristhian Andres Rojas Garcia</cp:lastModifiedBy>
  <dcterms:created xsi:type="dcterms:W3CDTF">2022-02-25T07:50:34Z</dcterms:created>
  <dcterms:modified xsi:type="dcterms:W3CDTF">2022-07-28T04:06:25Z</dcterms:modified>
</cp:coreProperties>
</file>